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610_ВЭС и ЭО ЦО г. Чирчик, г. Янгиюль\Боссреферент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4" i="11" l="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<sst xmlns="http://schemas.openxmlformats.org/spreadsheetml/2006/main" count="4661" uniqueCount="1321">
  <si>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</si>
  <si>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</si>
  <si>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</si>
  <si>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</si>
  <si>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</si>
  <si>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</si>
  <si>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</si>
  <si>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</si>
  <si>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</si>
  <si>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</si>
  <si>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</si>
  <si>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</si>
  <si>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</si>
  <si>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</si>
  <si>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</si>
  <si>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</si>
  <si>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</si>
  <si>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</si>
  <si>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</si>
  <si>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</si>
  <si>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</si>
  <si>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</si>
  <si>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</si>
  <si>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</si>
  <si>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</si>
  <si>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</si>
  <si>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</si>
  <si>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</si>
  <si>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</si>
  <si>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</si>
  <si>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</si>
  <si>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</si>
  <si>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</si>
  <si>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</si>
  <si>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</si>
  <si>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</si>
  <si>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</si>
  <si>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</si>
  <si>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</si>
  <si>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</si>
  <si>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</si>
  <si>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</si>
  <si>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</si>
  <si>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</si>
  <si>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</si>
  <si>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</si>
  <si>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</si>
  <si>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</si>
  <si>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</si>
  <si>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</si>
  <si>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</si>
  <si>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</si>
  <si>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</si>
  <si>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</si>
  <si>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</si>
  <si>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</si>
  <si>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</si>
  <si>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</si>
  <si>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</si>
  <si>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</si>
  <si>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</si>
  <si>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</si>
  <si>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</si>
  <si>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</si>
  <si>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</si>
  <si>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</si>
  <si>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</si>
  <si>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</si>
  <si>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</si>
  <si>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</si>
  <si>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</si>
  <si>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</si>
  <si>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</si>
  <si>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</si>
  <si>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</si>
  <si>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</si>
  <si>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</si>
  <si>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</si>
  <si>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</si>
  <si>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</si>
  <si>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</si>
  <si>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</si>
  <si>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</si>
  <si>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</si>
  <si>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</si>
  <si>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</si>
  <si>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</si>
  <si>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</si>
  <si>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</si>
  <si>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</si>
  <si>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</si>
  <si>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</si>
  <si>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</si>
  <si>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</si>
  <si>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</si>
  <si>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</si>
  <si>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</si>
  <si>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</si>
  <si>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</si>
  <si>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</si>
  <si>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</si>
  <si>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</si>
  <si>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</si>
  <si>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</si>
  <si>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</si>
  <si>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</si>
  <si>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</si>
  <si>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</si>
  <si>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</si>
  <si>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</si>
  <si>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</si>
  <si>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</si>
  <si>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</si>
  <si>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</si>
  <si>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</si>
  <si>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</si>
  <si>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</si>
  <si>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</si>
  <si>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</si>
  <si>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</si>
  <si>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</si>
  <si>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</si>
  <si>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</si>
  <si>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</si>
  <si>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</si>
  <si>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</si>
  <si>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</si>
  <si>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</si>
  <si>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</si>
  <si>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</si>
  <si>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</si>
  <si>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</si>
  <si>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</si>
  <si>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</si>
  <si>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</si>
  <si>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</si>
  <si>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</si>
  <si>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</si>
  <si>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</si>
  <si>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</si>
  <si>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</si>
  <si>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</si>
  <si>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</si>
  <si>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</si>
  <si>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</si>
  <si>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</si>
  <si>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</si>
  <si>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</si>
  <si>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</si>
  <si>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</si>
  <si>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</si>
  <si>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</si>
  <si>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</si>
  <si>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</si>
  <si>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</si>
  <si>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</si>
  <si>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</si>
  <si>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</si>
  <si>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</si>
  <si>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</si>
  <si>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</si>
  <si>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</si>
  <si>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</si>
  <si>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</si>
  <si>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</si>
  <si>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</si>
  <si>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</si>
  <si>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</si>
  <si>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</si>
  <si>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</si>
  <si>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</si>
  <si>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</si>
  <si>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</si>
  <si>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</si>
  <si>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</si>
  <si>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</si>
  <si>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</si>
  <si>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</si>
  <si>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</si>
  <si>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</si>
  <si>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</si>
  <si>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</si>
  <si>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</si>
  <si>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</si>
  <si>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</si>
  <si>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</si>
  <si>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</si>
  <si>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</si>
  <si>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</si>
  <si>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</si>
  <si>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</si>
  <si>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</si>
  <si>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</si>
  <si>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</si>
  <si>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</si>
  <si>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</si>
  <si>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</si>
  <si>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</si>
  <si>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</si>
  <si>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</si>
  <si>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</si>
  <si>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</si>
  <si>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</si>
  <si>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</si>
  <si>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</si>
  <si>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</si>
  <si>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</si>
  <si>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</si>
  <si>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</si>
  <si>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</si>
  <si>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</si>
  <si>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</si>
  <si>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</si>
  <si>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</si>
  <si>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</si>
  <si>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</si>
  <si>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</si>
  <si>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</si>
  <si>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</si>
  <si>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</si>
  <si>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</si>
  <si>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</si>
  <si>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</si>
  <si>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</si>
  <si>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</si>
  <si>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</si>
  <si>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</si>
  <si>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</si>
  <si>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</si>
  <si>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</si>
  <si>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</si>
  <si>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</si>
  <si>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</si>
  <si>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</si>
  <si>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</si>
  <si>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</si>
  <si>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</si>
  <si>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</si>
  <si>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</si>
  <si>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</si>
  <si>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</si>
  <si>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</si>
  <si>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</si>
  <si>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</si>
  <si>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</si>
  <si>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</si>
  <si>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</si>
  <si>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</si>
  <si>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</si>
  <si>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</si>
  <si>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</si>
  <si>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</si>
  <si>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</si>
  <si>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</si>
  <si>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</si>
  <si>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</si>
  <si>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</si>
  <si>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</si>
  <si>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</si>
  <si>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</si>
  <si>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</si>
  <si>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</si>
  <si>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</si>
  <si>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</si>
  <si>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</si>
  <si>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</si>
  <si>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</si>
  <si>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</si>
  <si>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</si>
  <si>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</si>
  <si>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</si>
  <si>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</si>
  <si>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</si>
  <si>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</si>
  <si>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</si>
  <si>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</si>
  <si>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</si>
  <si>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</si>
  <si>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</si>
  <si>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</si>
  <si>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</si>
  <si>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</si>
  <si>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</si>
  <si>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</si>
  <si>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</si>
  <si>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</si>
  <si>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</si>
  <si>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</si>
  <si>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</si>
  <si>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</si>
  <si>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</si>
  <si>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</si>
  <si>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</si>
  <si>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</si>
  <si>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</si>
  <si>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</si>
  <si>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</si>
  <si>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</si>
  <si>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</si>
  <si>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</si>
  <si>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</si>
  <si>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</si>
  <si>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</si>
  <si>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</si>
  <si>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</si>
  <si>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</si>
  <si>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</si>
  <si>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</si>
  <si>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</si>
  <si>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</si>
  <si>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</si>
  <si>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</si>
  <si>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</si>
  <si>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</si>
  <si>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</si>
  <si>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</si>
  <si>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</si>
  <si>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</si>
  <si>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</si>
  <si>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</si>
  <si>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</si>
  <si>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</si>
  <si>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</si>
  <si>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</si>
  <si>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</si>
  <si>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</si>
  <si>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</si>
  <si>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</si>
  <si>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</si>
  <si>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</si>
  <si>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</si>
  <si>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</si>
  <si>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</si>
  <si>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</si>
  <si>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</si>
  <si>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</si>
  <si>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</si>
  <si>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</si>
  <si>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</si>
  <si>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</si>
  <si>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</si>
  <si>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</si>
  <si>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</si>
  <si>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</si>
  <si>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</si>
  <si>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</si>
  <si>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</si>
  <si>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</si>
  <si>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</si>
  <si>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</si>
  <si>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</si>
  <si>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</si>
  <si>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</si>
  <si>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</si>
  <si>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</si>
  <si>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</si>
  <si>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</si>
  <si>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</si>
  <si>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</si>
  <si>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</si>
  <si>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</si>
  <si>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</si>
  <si>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</si>
  <si>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</si>
  <si>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</si>
  <si>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</si>
  <si>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</si>
  <si>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</si>
  <si>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</si>
  <si>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</si>
  <si>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</si>
  <si>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</si>
  <si>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</si>
  <si>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</si>
  <si>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</si>
  <si>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</si>
  <si>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</si>
  <si>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</si>
  <si>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</si>
  <si>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</si>
  <si>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</si>
  <si>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</si>
  <si>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</si>
  <si>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</si>
  <si>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</si>
  <si>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</si>
  <si>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</si>
  <si>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</si>
  <si>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</si>
  <si>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</si>
  <si>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</si>
  <si>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</si>
  <si>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</si>
  <si>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</si>
  <si>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</si>
  <si>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</si>
  <si>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</si>
  <si>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</si>
  <si>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</si>
  <si>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</si>
  <si>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</si>
  <si>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</si>
  <si>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</si>
  <si>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</si>
  <si>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</si>
  <si>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</si>
  <si>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</si>
  <si>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</si>
  <si>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</si>
  <si>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</si>
  <si>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</si>
  <si>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</si>
  <si>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</si>
  <si>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</si>
  <si>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</si>
  <si>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</si>
  <si>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</si>
  <si>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</si>
  <si>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</si>
  <si>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</si>
  <si>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</si>
  <si>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</si>
  <si>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</si>
  <si>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</si>
  <si>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</si>
  <si>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</si>
  <si>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</si>
  <si>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</si>
  <si>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</si>
  <si>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</si>
  <si>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</si>
  <si>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</si>
  <si>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</si>
  <si>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</si>
  <si>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</si>
  <si>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</si>
  <si>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</si>
  <si>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</si>
  <si>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</si>
  <si>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</si>
  <si>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</si>
  <si>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</si>
  <si>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</si>
  <si>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</si>
  <si>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</si>
  <si>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</si>
  <si>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</si>
  <si>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</si>
  <si>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</si>
  <si>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</si>
  <si>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</si>
  <si>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</si>
  <si>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</si>
  <si>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</si>
  <si>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</si>
  <si>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</si>
  <si>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</si>
  <si>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</si>
  <si>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</si>
  <si>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</si>
  <si>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</si>
  <si>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</si>
  <si>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</si>
  <si>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</si>
  <si>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</si>
  <si>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</si>
  <si>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</si>
  <si>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</si>
  <si>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</si>
  <si>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</si>
  <si>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</si>
  <si>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</si>
  <si>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</si>
  <si>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</si>
  <si>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</si>
  <si>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</si>
  <si>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</si>
  <si>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</si>
  <si>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</si>
  <si>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</si>
  <si>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</si>
  <si>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</si>
  <si>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</si>
  <si>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</si>
  <si>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</si>
  <si>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</si>
  <si>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</si>
  <si>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</si>
  <si>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</si>
  <si>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</si>
  <si>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</si>
  <si>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</si>
  <si>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</si>
  <si>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</si>
  <si>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</si>
  <si>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</si>
  <si>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</si>
  <si>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</si>
  <si>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</si>
  <si>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</si>
  <si>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</si>
  <si>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</si>
  <si>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</si>
  <si>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</si>
  <si>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</si>
  <si>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</si>
  <si>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</si>
  <si>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</si>
  <si>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</si>
  <si>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</si>
  <si>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</si>
  <si>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</si>
  <si>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</si>
  <si>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</si>
  <si>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</si>
  <si>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</si>
  <si>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</si>
  <si>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</si>
  <si>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</si>
  <si>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</si>
  <si>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</si>
  <si>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</si>
  <si>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</si>
  <si>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</si>
  <si>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</si>
  <si>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</si>
  <si>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</si>
  <si>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</si>
  <si>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</si>
  <si>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</si>
  <si>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</si>
  <si>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</si>
  <si>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</si>
  <si>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</si>
  <si>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</si>
  <si>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</si>
  <si>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</si>
  <si>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</si>
  <si>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</si>
  <si>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</si>
  <si>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</si>
  <si>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</si>
  <si>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</si>
  <si>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</si>
  <si>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</si>
  <si>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</si>
  <si>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</si>
  <si>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</si>
  <si>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</si>
  <si>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</si>
  <si>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</si>
  <si>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</si>
  <si>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</si>
  <si>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</si>
  <si>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</si>
  <si>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</si>
  <si>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</si>
  <si>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</si>
  <si>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</si>
  <si>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</si>
  <si>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</si>
  <si>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</si>
  <si>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</si>
  <si>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</si>
  <si>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</si>
  <si>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</si>
  <si>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</si>
  <si>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</si>
  <si>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</si>
  <si>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</si>
  <si>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</si>
  <si>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</si>
  <si>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</si>
  <si>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</si>
  <si>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</si>
  <si>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</si>
  <si>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</si>
  <si>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</si>
  <si>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</si>
  <si>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</si>
  <si>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</si>
  <si>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</si>
  <si>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</si>
  <si>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</si>
  <si>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</si>
  <si>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</si>
  <si>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</si>
  <si>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</si>
  <si>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</si>
  <si>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</si>
  <si>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</si>
  <si>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</si>
  <si>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</si>
  <si>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</si>
  <si>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</si>
  <si>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</si>
  <si>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</si>
  <si>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</si>
  <si>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</si>
  <si>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</si>
  <si>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</si>
  <si>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</si>
  <si>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</si>
  <si>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</si>
  <si>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</si>
  <si>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</si>
  <si>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</si>
  <si>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</si>
  <si>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</si>
  <si>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</si>
  <si>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</si>
  <si>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</si>
  <si>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</si>
  <si>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</si>
  <si>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</si>
  <si>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</si>
  <si>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</si>
  <si>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</si>
  <si>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</si>
  <si>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</si>
  <si>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</si>
  <si>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</si>
  <si>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</si>
  <si>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</si>
  <si>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</si>
  <si>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</si>
  <si>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</si>
  <si>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</si>
  <si>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</si>
  <si>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</si>
  <si>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</si>
  <si>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</si>
  <si>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</si>
  <si>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</si>
  <si>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</si>
  <si>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</si>
  <si>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</si>
  <si>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</si>
  <si>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</si>
  <si>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</si>
  <si>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</si>
  <si>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</si>
  <si>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</si>
  <si>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</si>
  <si>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</si>
  <si>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</si>
  <si>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</si>
  <si>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</si>
  <si>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</si>
  <si>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</si>
  <si>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</si>
  <si>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</si>
  <si>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</si>
  <si>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</si>
  <si>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</si>
  <si>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</si>
  <si>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</si>
  <si>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</si>
  <si>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</si>
  <si>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</si>
  <si>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</si>
  <si>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</si>
  <si>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</si>
  <si>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</si>
  <si>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</si>
  <si>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</si>
  <si>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</si>
  <si>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</si>
  <si>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</si>
  <si>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</si>
  <si>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</si>
  <si>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</si>
  <si>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</si>
  <si>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</si>
  <si>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</si>
  <si>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</si>
  <si>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</si>
  <si>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</si>
  <si>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</si>
  <si>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</si>
  <si>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</si>
  <si>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</si>
  <si>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</si>
  <si>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</si>
  <si>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</si>
  <si>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</si>
  <si>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</si>
  <si>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</si>
  <si>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</si>
  <si>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</si>
  <si>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</si>
  <si>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</si>
  <si>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</si>
  <si>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</si>
  <si>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</si>
  <si>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</si>
  <si>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</si>
  <si>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</si>
  <si>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</si>
  <si>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</si>
  <si>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</si>
  <si>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</si>
  <si>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</si>
  <si>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</si>
  <si>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</si>
  <si>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</si>
  <si>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</si>
  <si>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</si>
  <si>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</si>
  <si>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</si>
  <si>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</si>
  <si>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</si>
  <si>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</si>
  <si>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</si>
  <si>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</si>
  <si>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</si>
  <si>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</si>
  <si>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</si>
  <si>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</si>
  <si>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</si>
  <si>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</si>
  <si>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</si>
  <si>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</si>
  <si>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</si>
  <si>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</si>
  <si>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</si>
  <si>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</si>
  <si>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</si>
  <si>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</si>
  <si>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</si>
  <si>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</si>
  <si>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</si>
  <si>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</si>
  <si>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</si>
  <si>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</si>
  <si>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</si>
  <si>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</si>
  <si>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</si>
  <si>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</si>
  <si>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</si>
  <si>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</si>
  <si>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</si>
  <si>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</si>
  <si>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</si>
  <si>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</si>
  <si>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</si>
  <si>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</si>
  <si>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</si>
  <si>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</si>
  <si>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</si>
  <si>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</si>
  <si>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</si>
  <si>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</si>
  <si>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</si>
  <si>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</si>
  <si>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</si>
  <si>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</si>
  <si>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</si>
  <si>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</si>
  <si>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</si>
  <si>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</si>
  <si>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</si>
  <si>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</si>
  <si>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</si>
  <si>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</si>
  <si>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</si>
  <si>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</si>
  <si>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</si>
  <si>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</si>
  <si>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</si>
  <si>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</si>
  <si>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</si>
  <si>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</si>
  <si>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</si>
  <si>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</si>
  <si>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</si>
  <si>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</si>
  <si>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</si>
  <si>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</si>
  <si>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</si>
  <si>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</si>
  <si>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</si>
  <si>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</si>
  <si>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</si>
  <si>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</si>
  <si>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</si>
  <si>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</si>
  <si>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</si>
  <si>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</si>
  <si>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</si>
  <si>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</si>
  <si>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</si>
  <si>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</si>
  <si>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</si>
  <si>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</si>
  <si>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</si>
  <si>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</si>
  <si>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</si>
  <si>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</si>
  <si>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</si>
  <si>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</si>
  <si>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</si>
  <si>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</si>
  <si>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</si>
  <si>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</si>
  <si>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</si>
  <si>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</si>
  <si>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</si>
  <si>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</si>
  <si>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</si>
  <si>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</si>
  <si>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</si>
  <si>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</si>
  <si>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</si>
  <si>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</si>
  <si>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</si>
  <si>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</si>
  <si>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</si>
  <si>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</si>
  <si>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</si>
  <si>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</si>
  <si>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</si>
  <si>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</si>
  <si>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</si>
  <si>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</si>
  <si>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</si>
  <si>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</si>
  <si>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</si>
  <si>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</si>
  <si>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</si>
  <si>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</si>
  <si>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</si>
  <si>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</si>
  <si>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</si>
  <si>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</si>
  <si>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</si>
  <si>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</si>
  <si>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</si>
  <si>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</si>
  <si>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</si>
  <si>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</si>
  <si>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</si>
  <si>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</si>
  <si>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</si>
  <si>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</si>
  <si>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</si>
  <si>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</si>
  <si>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</si>
  <si>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</si>
  <si>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</si>
  <si>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</si>
  <si>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</si>
  <si>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</si>
  <si>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</si>
  <si>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</si>
  <si>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</si>
  <si>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</si>
  <si>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</si>
  <si>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</si>
  <si>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</si>
  <si>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</si>
  <si>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</si>
  <si>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</si>
  <si>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</si>
  <si>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</si>
  <si>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</si>
  <si>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</si>
  <si>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</si>
  <si>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</si>
  <si>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</si>
  <si>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</si>
  <si>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</si>
  <si>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</si>
  <si>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</si>
  <si>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</si>
  <si>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</si>
  <si>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</si>
  <si>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</si>
  <si>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</si>
  <si>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</si>
  <si>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</si>
  <si>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</si>
  <si>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</si>
  <si>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</si>
  <si>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</si>
  <si>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</si>
  <si>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</si>
  <si>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</si>
  <si>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</si>
  <si>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</si>
  <si>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</si>
  <si>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</si>
  <si>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</si>
  <si>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</si>
  <si>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</si>
  <si>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</si>
  <si>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</si>
  <si>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</si>
  <si>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</si>
  <si>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</si>
  <si>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</si>
  <si>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</si>
  <si>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</si>
  <si>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</si>
  <si>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</si>
  <si>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</si>
  <si>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</si>
  <si>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</si>
  <si>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</si>
  <si>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</si>
  <si>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</si>
  <si>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</si>
  <si>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</si>
  <si>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</si>
  <si>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</si>
  <si>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</si>
  <si>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</si>
  <si>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</si>
  <si>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</si>
  <si>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</si>
  <si>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</si>
  <si>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</si>
  <si>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</si>
  <si>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</si>
  <si>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</si>
  <si>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</si>
  <si>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</si>
  <si>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</si>
  <si>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</si>
  <si>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</si>
  <si>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</si>
  <si>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</si>
  <si>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</si>
  <si>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</si>
  <si>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</si>
  <si>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</si>
  <si>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</si>
  <si>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</si>
  <si>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</si>
  <si>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</si>
  <si>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</si>
  <si>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</si>
  <si>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</si>
  <si>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</si>
  <si>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</si>
  <si>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</si>
  <si>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</si>
  <si>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</si>
  <si>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</si>
  <si>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</si>
  <si>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</si>
  <si>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</si>
  <si>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</si>
  <si>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</si>
  <si>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</si>
  <si>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</si>
  <si>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</si>
  <si>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</si>
  <si>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</si>
  <si>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</si>
  <si>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</si>
  <si>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</si>
  <si>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</si>
  <si>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</si>
  <si>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</si>
  <si>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</si>
  <si>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</si>
  <si>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</si>
  <si>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</si>
  <si>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</si>
  <si>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</si>
  <si>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</si>
  <si>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</si>
  <si>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</si>
  <si>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</si>
  <si>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</si>
  <si>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</si>
  <si>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</si>
  <si>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</si>
  <si>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</si>
  <si>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</si>
  <si>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</si>
  <si>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</si>
  <si>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</si>
  <si>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</si>
  <si>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</si>
  <si>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</si>
  <si>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</si>
  <si>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</si>
  <si>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</si>
  <si>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</si>
  <si>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</si>
  <si>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</si>
  <si>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</si>
  <si>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</si>
  <si>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</si>
  <si>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</si>
  <si>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</si>
  <si>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</si>
  <si>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</si>
  <si>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</si>
  <si>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</si>
  <si>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</si>
  <si>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</si>
  <si>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</si>
  <si>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</si>
  <si>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</si>
  <si>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</si>
  <si>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</si>
  <si>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</si>
  <si>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</si>
  <si>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</si>
  <si>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</si>
  <si>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</si>
  <si>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</si>
  <si>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</si>
  <si>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</si>
  <si>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</si>
  <si>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</si>
  <si>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</si>
  <si>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</si>
  <si>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</si>
  <si>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</si>
  <si>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</si>
  <si>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</si>
  <si>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</si>
  <si>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</si>
  <si>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</si>
  <si>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</si>
  <si>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</si>
  <si>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</si>
  <si>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</si>
  <si>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</si>
  <si>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</si>
  <si>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</si>
  <si>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</si>
  <si>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</si>
  <si>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</si>
  <si>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</si>
  <si>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</si>
  <si>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</si>
  <si>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</si>
  <si>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</si>
  <si>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</si>
  <si>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</si>
  <si>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</si>
  <si>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</si>
  <si>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</si>
  <si>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</si>
  <si>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</si>
  <si>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</si>
  <si>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</si>
  <si>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</si>
  <si>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</si>
  <si>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</si>
  <si>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</si>
  <si>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</si>
  <si>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</si>
  <si>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</si>
  <si>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</si>
  <si>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</si>
  <si>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</si>
  <si>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</si>
  <si>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</si>
  <si>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</si>
  <si>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</si>
  <si>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</si>
  <si>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</si>
  <si>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</si>
  <si>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</si>
  <si>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</si>
  <si>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</si>
  <si>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</si>
  <si>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</si>
  <si>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</si>
  <si>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</si>
  <si>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</si>
  <si>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</si>
  <si>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</si>
  <si>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</si>
  <si>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</si>
  <si>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</si>
  <si>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</si>
  <si>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</si>
  <si>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</si>
  <si>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</si>
  <si>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</si>
  <si>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</si>
  <si>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</si>
  <si>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</si>
  <si>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</si>
  <si>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</si>
  <si>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</si>
  <si>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</si>
  <si>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</si>
  <si>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</si>
  <si>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</si>
  <si>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</si>
  <si>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</si>
  <si>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</si>
  <si>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</si>
  <si>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</si>
  <si>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</si>
  <si>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</si>
  <si>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</si>
  <si>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</si>
  <si>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</si>
  <si>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</si>
  <si>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</si>
  <si>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</si>
  <si>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</si>
  <si>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</si>
  <si>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</si>
  <si>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</si>
  <si>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</si>
  <si>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</si>
  <si>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</si>
  <si>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</si>
  <si>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</si>
  <si>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</si>
  <si>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</si>
  <si>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</si>
  <si>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</si>
  <si>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</si>
  <si>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</si>
  <si>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</si>
  <si>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</si>
  <si>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</si>
  <si>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</si>
  <si>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</si>
  <si>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</si>
  <si>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</si>
  <si>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</si>
  <si>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</si>
  <si>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</si>
  <si>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</si>
  <si>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</si>
  <si>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</si>
  <si>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</si>
  <si>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</si>
  <si>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</si>
  <si>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</si>
  <si>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</si>
  <si>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</si>
  <si>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</si>
  <si>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</si>
  <si>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</si>
  <si>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</si>
  <si>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</si>
  <si>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</si>
  <si>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</si>
  <si>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</si>
  <si>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</si>
  <si>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</si>
  <si>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</si>
  <si>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</si>
  <si>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</si>
  <si>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</si>
  <si>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</si>
  <si>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</si>
  <si>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</si>
  <si>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</si>
  <si>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</si>
  <si>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</si>
  <si>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</si>
  <si>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</si>
  <si>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</si>
  <si>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</si>
  <si>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</si>
  <si>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</si>
  <si>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</si>
  <si>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</si>
  <si>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</si>
  <si>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</si>
  <si>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</si>
  <si>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</si>
  <si>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</si>
  <si>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</si>
  <si>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</si>
  <si>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</si>
  <si>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</si>
  <si>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</si>
  <si>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</si>
  <si>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</si>
  <si>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</si>
  <si>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</si>
  <si>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</si>
  <si>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</si>
  <si>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</si>
  <si>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</si>
  <si>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</si>
  <si>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</si>
  <si>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</si>
  <si>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</si>
  <si>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</si>
  <si>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</si>
  <si>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</si>
  <si>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</si>
  <si>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</si>
  <si>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</si>
  <si>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</si>
  <si>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</si>
  <si>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</si>
  <si>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</si>
  <si>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</si>
  <si>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</si>
  <si>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</si>
  <si>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</si>
  <si>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</si>
  <si>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</si>
  <si>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</si>
  <si>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</si>
  <si>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</si>
  <si>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</si>
  <si>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</si>
  <si>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</si>
  <si>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</si>
  <si>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</si>
  <si>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</si>
  <si>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</si>
  <si>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</si>
  <si>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</si>
  <si>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</si>
  <si>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</si>
  <si>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</si>
  <si>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</si>
  <si>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</si>
  <si>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</si>
  <si>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</si>
  <si>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</si>
  <si>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</si>
  <si>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</si>
  <si>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</si>
  <si>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</si>
  <si>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</si>
  <si>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</si>
  <si>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</si>
  <si>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</si>
  <si>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</si>
  <si>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</si>
  <si>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</si>
  <si>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</si>
  <si>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</si>
  <si>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</si>
  <si>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</si>
  <si>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</si>
  <si>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</si>
  <si>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</si>
  <si>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</si>
  <si>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</si>
  <si>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</si>
  <si>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</si>
  <si>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</si>
  <si>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</si>
  <si>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</si>
  <si>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</si>
  <si>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</si>
  <si>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</si>
  <si>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</si>
  <si>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</si>
  <si>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</si>
  <si>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</si>
  <si>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</si>
  <si>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</si>
  <si>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</si>
  <si>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</si>
  <si>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</si>
  <si>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</si>
  <si>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</si>
  <si>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</si>
  <si>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</si>
  <si>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</si>
  <si>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</si>
  <si>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</si>
  <si>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</si>
  <si>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</si>
  <si>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</si>
  <si>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</si>
  <si>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</si>
  <si>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</si>
  <si>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</si>
  <si>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</si>
  <si>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</si>
  <si>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</si>
  <si>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</si>
  <si>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</si>
  <si>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</si>
  <si>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</si>
  <si>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</si>
  <si>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</si>
  <si>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</si>
  <si>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</si>
  <si>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</si>
  <si>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</si>
  <si>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</si>
  <si>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</si>
  <si>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</si>
  <si>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</si>
  <si>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</si>
  <si>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</si>
  <si>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</si>
  <si>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</si>
  <si>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</si>
  <si>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</si>
  <si>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</si>
  <si>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</si>
  <si>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</si>
  <si>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</si>
  <si>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</si>
  <si>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</si>
  <si>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</si>
  <si>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</si>
  <si>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</si>
  <si>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</si>
  <si>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</si>
  <si>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</si>
  <si>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</si>
  <si>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</si>
  <si>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</si>
  <si>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2024 год c 12%
3-квартал</t>
  </si>
  <si>
    <t>*Предложенная участником Величина прочих затрат Подрядчика-%, должна указываться не выше 19,62 %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</si>
</sst>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43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A8" sqref="A8:A9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18" t="s">
        <v>374</v>
      </c>
      <c r="F9" s="118" t="s">
        <v>373</v>
      </c>
      <c r="G9" s="223"/>
      <c r="H9" s="223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4" t="s">
        <v>1094</v>
      </c>
      <c r="C11" s="228"/>
      <c r="D11" s="228"/>
      <c r="E11" s="228"/>
      <c r="F11" s="228"/>
      <c r="G11" s="225"/>
      <c r="H11" s="118"/>
      <c r="L11" s="139">
        <f>'ФОРМА КОММЕРЧЕСКОГО ПРЕДЛОЖЕНИЯ'!D31</f>
        <v>50375.4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6">
        <v>4.0000000000000001E-3</v>
      </c>
      <c r="F12" s="227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50375.4</v>
      </c>
      <c r="H13" s="157">
        <f>G13*$F$13</f>
        <v>23777.188800000004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6">
        <v>4.0000000000000001E-3</v>
      </c>
      <c r="F14" s="227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50375.4</v>
      </c>
      <c r="H15" s="157">
        <f>G15*F15</f>
        <v>17832.891599999999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6">
        <v>4.0000000000000001E-3</v>
      </c>
      <c r="F16" s="227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50375.4</v>
      </c>
      <c r="H17" s="157">
        <f>G17*F17</f>
        <v>36270.288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6">
        <v>4.0000000000000001E-3</v>
      </c>
      <c r="F21" s="227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50375.4</v>
      </c>
      <c r="H22" s="157">
        <f>G22*F22</f>
        <v>60795.047736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6">
        <v>0.01</v>
      </c>
      <c r="F29" s="227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50375.4</v>
      </c>
      <c r="H30" s="157">
        <f>G30*F30</f>
        <v>13586.24538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6">
        <v>5.629E-2</v>
      </c>
      <c r="F34" s="227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50375.4</v>
      </c>
      <c r="H35" s="157">
        <f t="shared" ref="H35:H40" si="3">G35*F35</f>
        <v>82573.582465920001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6">
        <v>5.629E-2</v>
      </c>
      <c r="F41" s="227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6">
        <v>1.47E-2</v>
      </c>
      <c r="F42" s="227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50375.4</v>
      </c>
      <c r="H43" s="157">
        <f>G43*F43</f>
        <v>87381.168839999998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6">
        <v>1.47E-2</v>
      </c>
      <c r="F44" s="227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50375.4</v>
      </c>
      <c r="H45" s="157">
        <f>G45*F45</f>
        <v>65535.876630000006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6">
        <v>0.3</v>
      </c>
      <c r="F46" s="227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50375.4</v>
      </c>
      <c r="H47" s="157">
        <f>G47*F47</f>
        <v>161705.03399999999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6">
        <v>3.3930000000000002E-2</v>
      </c>
      <c r="F54" s="227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6">
        <v>7.0000000000000007E-2</v>
      </c>
      <c r="F55" s="227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50375.4</v>
      </c>
      <c r="H56" s="157">
        <f>G56*F56</f>
        <v>58536.214800000009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4"/>
      <c r="C64" s="228"/>
      <c r="D64" s="228"/>
      <c r="E64" s="228"/>
      <c r="F64" s="228"/>
      <c r="G64" s="225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607993.5382519199</v>
      </c>
      <c r="I67" s="159">
        <f>H13+H15+H17+H22+H30+H35+H43+H45+H47+H56</f>
        <v>607993.5382519199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0.05</v>
      </c>
      <c r="F70" s="125"/>
      <c r="G70" s="125"/>
      <c r="H70" s="158">
        <f>H69*E70</f>
        <v>83026.117750000005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2497428.5783256739</v>
      </c>
      <c r="J71" s="137"/>
    </row>
    <row r="72" spans="1:10" x14ac:dyDescent="0.2">
      <c r="A72" s="119"/>
      <c r="B72" s="224" t="s">
        <v>1128</v>
      </c>
      <c r="C72" s="228"/>
      <c r="D72" s="228"/>
      <c r="E72" s="228"/>
      <c r="F72" s="228"/>
      <c r="G72" s="225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9">
        <v>4.5</v>
      </c>
      <c r="F73" s="230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50375.4</v>
      </c>
      <c r="H74" s="157">
        <f>G74*F74</f>
        <v>90675.72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6">
        <v>1</v>
      </c>
      <c r="F77" s="227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50375.4</v>
      </c>
      <c r="H78" s="157">
        <f>G78*F78</f>
        <v>397965.66000000003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6">
        <v>2</v>
      </c>
      <c r="F83" s="227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6">
        <v>2</v>
      </c>
      <c r="F84" s="227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50375.4</v>
      </c>
      <c r="H85" s="157">
        <f>G85*F85</f>
        <v>382853.04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6">
        <v>2</v>
      </c>
      <c r="F90" s="227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6">
        <v>3</v>
      </c>
      <c r="F91" s="227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871494.41999999993</v>
      </c>
      <c r="I94" s="159">
        <f>H74+H78+H85</f>
        <v>871494.41999999993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0.05</v>
      </c>
      <c r="F97" s="125"/>
      <c r="G97" s="125"/>
      <c r="H97" s="158">
        <f>H96*E97</f>
        <v>377280.16500000004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9601725.2699999996</v>
      </c>
    </row>
    <row r="99" spans="1:8" x14ac:dyDescent="0.2">
      <c r="A99" s="119"/>
      <c r="B99" s="224" t="s">
        <v>1150</v>
      </c>
      <c r="C99" s="228"/>
      <c r="D99" s="228"/>
      <c r="E99" s="228"/>
      <c r="F99" s="228"/>
      <c r="G99" s="225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6">
        <v>1.26E-2</v>
      </c>
      <c r="F100" s="227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50375.4</v>
      </c>
      <c r="H101" s="157">
        <f>G101*F101</f>
        <v>74898.144720000011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6">
        <v>1.26E-2</v>
      </c>
      <c r="F102" s="227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50375.4</v>
      </c>
      <c r="H103" s="157">
        <f>G103*F103</f>
        <v>56173.608540000001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6">
        <v>0.06</v>
      </c>
      <c r="F104" s="227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50375.4</v>
      </c>
      <c r="H105" s="157">
        <f t="shared" ref="H105:H110" si="9">G105*F105</f>
        <v>57730.20840000001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6">
        <v>6</v>
      </c>
      <c r="F111" s="227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6">
        <v>0.06</v>
      </c>
      <c r="F112" s="227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50375.4</v>
      </c>
      <c r="H113" s="157">
        <f>G113*F113</f>
        <v>37479.297599999998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6">
        <v>6</v>
      </c>
      <c r="F121" s="227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6">
        <v>0.06</v>
      </c>
      <c r="F122" s="227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50375.4</v>
      </c>
      <c r="H123" s="157">
        <f>G123*F123</f>
        <v>125434.746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6">
        <v>6</v>
      </c>
      <c r="F130" s="227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6">
        <v>0.06</v>
      </c>
      <c r="F131" s="227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50375.4</v>
      </c>
      <c r="H132" s="157">
        <f>G132*F132</f>
        <v>37479.297599999998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6">
        <v>6</v>
      </c>
      <c r="F140" s="227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6">
        <v>0.08</v>
      </c>
      <c r="F141" s="227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50375.4</v>
      </c>
      <c r="H142" s="157">
        <f>G142*F142</f>
        <v>154350.22560000001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6">
        <v>8</v>
      </c>
      <c r="F151" s="227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6">
        <v>8</v>
      </c>
      <c r="F152" s="227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6">
        <v>7.0000000000000007E-2</v>
      </c>
      <c r="F153" s="227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50375.4</v>
      </c>
      <c r="H154" s="157">
        <f>G154*F154</f>
        <v>40904.824800000002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6">
        <v>7</v>
      </c>
      <c r="F162" s="227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6">
        <v>8.5000000000000006E-2</v>
      </c>
      <c r="F163" s="227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50375.4</v>
      </c>
      <c r="H164" s="157">
        <f>G164*F164</f>
        <v>65085.016800000005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6">
        <v>8.5</v>
      </c>
      <c r="F166" s="227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6">
        <v>8.5000000000000006E-2</v>
      </c>
      <c r="F167" s="227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50375.4</v>
      </c>
      <c r="H168" s="157">
        <f>G168*F168</f>
        <v>53095.671600000001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6">
        <v>8.5</v>
      </c>
      <c r="F176" s="227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6">
        <v>2.5</v>
      </c>
      <c r="F177" s="227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50375.4</v>
      </c>
      <c r="H178" s="157">
        <f>G178*F178</f>
        <v>2153548.35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6">
        <v>250</v>
      </c>
      <c r="F189" s="227"/>
      <c r="G189" s="126">
        <v>17250</v>
      </c>
      <c r="H189" s="158">
        <f t="shared" ref="H189:H194" si="24">G189*E189</f>
        <v>4312500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6">
        <v>250</v>
      </c>
      <c r="F190" s="227"/>
      <c r="G190" s="126">
        <v>8500</v>
      </c>
      <c r="H190" s="158">
        <f t="shared" si="24"/>
        <v>2125000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6">
        <v>12</v>
      </c>
      <c r="F191" s="227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6">
        <v>460</v>
      </c>
      <c r="F192" s="227"/>
      <c r="G192" s="126">
        <v>2147</v>
      </c>
      <c r="H192" s="158">
        <f t="shared" si="24"/>
        <v>987620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6">
        <v>42</v>
      </c>
      <c r="F193" s="227"/>
      <c r="G193" s="126">
        <v>15000</v>
      </c>
      <c r="H193" s="158">
        <f t="shared" si="24"/>
        <v>630000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6">
        <v>16</v>
      </c>
      <c r="F194" s="227"/>
      <c r="G194" s="126">
        <v>15000</v>
      </c>
      <c r="H194" s="158">
        <f t="shared" si="24"/>
        <v>240000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6">
        <v>1</v>
      </c>
      <c r="F195" s="227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50375.4</v>
      </c>
      <c r="H196" s="157">
        <f>G196*F196</f>
        <v>20653.914000000001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6">
        <v>1</v>
      </c>
      <c r="F201" s="227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6">
        <v>4</v>
      </c>
      <c r="F202" s="227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50375.4</v>
      </c>
      <c r="H203" s="157">
        <f>G203*F203</f>
        <v>276057.19200000004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3152890.4976599999</v>
      </c>
      <c r="I207" s="159">
        <f>H203+H196+H178+H168+H154+H142+H132+H123+H113+H101+H103+H105+H164</f>
        <v>3152890.4976600003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5598853.1414000001</v>
      </c>
      <c r="I209" s="159">
        <f>H109+H110+H111+H119+H120+H128+H129+H138+H139+H147+H148+H149+H150+H152+H160+H161+H174+H175+H185+H186+H187+H188+H190+H191+H166+H192+H193+H194+H201+H130</f>
        <v>5598853.1414000001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0.05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4951475</v>
      </c>
      <c r="I211" s="159">
        <f>I209+H211</f>
        <v>10550328.1414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74272.125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19377240.773484997</v>
      </c>
    </row>
    <row r="214" spans="1:9" x14ac:dyDescent="0.2">
      <c r="A214" s="119"/>
      <c r="B214" s="224" t="s">
        <v>1249</v>
      </c>
      <c r="C214" s="228"/>
      <c r="D214" s="228"/>
      <c r="E214" s="228"/>
      <c r="F214" s="228"/>
      <c r="G214" s="225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6">
        <v>1</v>
      </c>
      <c r="F215" s="227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50375.4</v>
      </c>
      <c r="H216" s="157">
        <f>G216*F216</f>
        <v>116870.928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6">
        <v>1</v>
      </c>
      <c r="F224" s="227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6">
        <v>1</v>
      </c>
      <c r="F225" s="227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50375.4</v>
      </c>
      <c r="H226" s="157">
        <f>G226*F226</f>
        <v>116870.928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6">
        <v>1</v>
      </c>
      <c r="F234" s="227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6">
        <v>1</v>
      </c>
      <c r="F235" s="227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50375.4</v>
      </c>
      <c r="H236" s="157">
        <f>G236*F236</f>
        <v>43826.597999999998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6">
        <v>1</v>
      </c>
      <c r="F240" s="227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6">
        <v>1</v>
      </c>
      <c r="F241" s="227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50375.4</v>
      </c>
      <c r="H242" s="157">
        <f>G242*F242</f>
        <v>26195.208000000002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6">
        <v>1</v>
      </c>
      <c r="F243" s="227"/>
      <c r="G243" s="126">
        <v>516522</v>
      </c>
      <c r="H243" s="158">
        <f>G243*E243</f>
        <v>516522</v>
      </c>
    </row>
    <row r="244" spans="1:9" x14ac:dyDescent="0.2">
      <c r="A244" s="119"/>
      <c r="B244" s="224"/>
      <c r="C244" s="228"/>
      <c r="D244" s="228"/>
      <c r="E244" s="228"/>
      <c r="F244" s="228"/>
      <c r="G244" s="225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303763.66200000001</v>
      </c>
      <c r="I247" s="159">
        <f>H242+H236+H226+H216</f>
        <v>303763.66200000001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0.05</v>
      </c>
      <c r="F250" s="125"/>
      <c r="G250" s="125"/>
      <c r="H250" s="158">
        <f>H249*E250</f>
        <v>1055.1125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7014436.0345000001</v>
      </c>
    </row>
    <row r="254" spans="1:9" x14ac:dyDescent="0.2">
      <c r="A254" s="119"/>
      <c r="B254" s="224" t="s">
        <v>1273</v>
      </c>
      <c r="C254" s="228"/>
      <c r="D254" s="228"/>
      <c r="E254" s="228"/>
      <c r="F254" s="228"/>
      <c r="G254" s="225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6">
        <v>2</v>
      </c>
      <c r="F255" s="227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50375.4</v>
      </c>
      <c r="H256" s="157">
        <f>G256*F256</f>
        <v>151126.20000000001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6">
        <v>0.02</v>
      </c>
      <c r="F257" s="227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50375.4</v>
      </c>
      <c r="H258" s="157">
        <f>G258*F258</f>
        <v>16120.128000000001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6">
        <v>2</v>
      </c>
      <c r="F259" s="227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50375.4</v>
      </c>
      <c r="H260" s="157">
        <f>G260*F260</f>
        <v>151126.20000000001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6">
        <v>2</v>
      </c>
      <c r="F261" s="227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50375.4</v>
      </c>
      <c r="H262" s="157">
        <f>G262*F262</f>
        <v>40300.320000000007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6">
        <v>1</v>
      </c>
      <c r="F263" s="227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50375.4</v>
      </c>
      <c r="H264" s="157">
        <f>G264*F264</f>
        <v>302252.40000000002</v>
      </c>
    </row>
    <row r="265" spans="1:8" x14ac:dyDescent="0.2">
      <c r="A265" s="119"/>
      <c r="B265" s="224"/>
      <c r="C265" s="228"/>
      <c r="D265" s="228"/>
      <c r="E265" s="228"/>
      <c r="F265" s="228"/>
      <c r="G265" s="225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660925.24800000014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660925.24800000014</v>
      </c>
    </row>
    <row r="270" spans="1:8" x14ac:dyDescent="0.2">
      <c r="A270" s="119"/>
      <c r="B270" s="224"/>
      <c r="C270" s="228"/>
      <c r="D270" s="228"/>
      <c r="E270" s="228"/>
      <c r="F270" s="228"/>
      <c r="G270" s="225"/>
      <c r="H270" s="118"/>
    </row>
    <row r="271" spans="1:8" x14ac:dyDescent="0.2">
      <c r="A271" s="119"/>
      <c r="B271" s="224"/>
      <c r="C271" s="228"/>
      <c r="D271" s="228"/>
      <c r="E271" s="228"/>
      <c r="F271" s="228"/>
      <c r="G271" s="225"/>
      <c r="H271" s="118"/>
    </row>
    <row r="272" spans="1:8" x14ac:dyDescent="0.2">
      <c r="A272" s="119"/>
      <c r="B272" s="224"/>
      <c r="C272" s="228"/>
      <c r="D272" s="228"/>
      <c r="E272" s="228"/>
      <c r="F272" s="228"/>
      <c r="G272" s="225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4"/>
      <c r="C274" s="228"/>
      <c r="D274" s="228"/>
      <c r="E274" s="228"/>
      <c r="F274" s="228"/>
      <c r="G274" s="225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5597067.3659119196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660925.24800000014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14826081.046400001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0.05</v>
      </c>
      <c r="F281" s="125"/>
      <c r="G281" s="125"/>
      <c r="H281" s="158">
        <f>H280*E281</f>
        <v>741304.05232000013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4951475</v>
      </c>
      <c r="I282" s="159">
        <f>I279+H282</f>
        <v>4951475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74272.125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33223929.639380675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0.19620000000000001</v>
      </c>
      <c r="F285" s="125"/>
      <c r="G285" s="125"/>
      <c r="H285" s="158">
        <f>H284*E285</f>
        <v>6518534.9952464886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296521.62092800002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46338317.074627161</v>
      </c>
      <c r="I288" s="161">
        <f>H286*E288</f>
        <v>0</v>
      </c>
      <c r="J288" s="159">
        <f>I287+I288</f>
        <v>296521.62092800002</v>
      </c>
    </row>
    <row r="289" spans="1:19" x14ac:dyDescent="0.2">
      <c r="A289" s="119"/>
      <c r="B289" s="224"/>
      <c r="C289" s="228"/>
      <c r="D289" s="228"/>
      <c r="E289" s="228"/>
      <c r="F289" s="228"/>
      <c r="G289" s="225"/>
      <c r="H289" s="118"/>
    </row>
    <row r="290" spans="1:19" x14ac:dyDescent="0.2">
      <c r="A290" s="119"/>
      <c r="B290" s="224"/>
      <c r="C290" s="228"/>
      <c r="D290" s="228"/>
      <c r="E290" s="228"/>
      <c r="F290" s="228"/>
      <c r="G290" s="225"/>
      <c r="H290" s="118"/>
      <c r="I290" s="159">
        <f>H277+H279+H280+H287</f>
        <v>26925283.654060673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39871795.074627161</v>
      </c>
    </row>
    <row r="292" spans="1:19" x14ac:dyDescent="0.2">
      <c r="A292" s="119"/>
      <c r="B292" s="224"/>
      <c r="C292" s="228"/>
      <c r="D292" s="228"/>
      <c r="E292" s="228"/>
      <c r="F292" s="228"/>
      <c r="G292" s="225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46338317.074627161</v>
      </c>
      <c r="N293" s="139"/>
      <c r="Q293" s="139"/>
      <c r="S293" s="216"/>
    </row>
    <row r="294" spans="1:19" x14ac:dyDescent="0.2">
      <c r="A294" s="119"/>
      <c r="B294" s="224"/>
      <c r="C294" s="228"/>
      <c r="D294" s="228"/>
      <c r="E294" s="228"/>
      <c r="F294" s="228"/>
      <c r="G294" s="225"/>
      <c r="H294" s="118"/>
    </row>
    <row r="295" spans="1:19" x14ac:dyDescent="0.2">
      <c r="A295" s="119"/>
      <c r="B295" s="224"/>
      <c r="C295" s="228"/>
      <c r="D295" s="228"/>
      <c r="E295" s="228"/>
      <c r="F295" s="228"/>
      <c r="G295" s="225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5560598.0489552589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51898915.123582423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password="C99E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8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5"/>
      <c r="C12" s="236"/>
      <c r="D12" s="236"/>
      <c r="E12" s="236"/>
      <c r="F12" s="236"/>
      <c r="G12" s="237"/>
      <c r="H12" s="7"/>
    </row>
    <row r="13" spans="1:13" x14ac:dyDescent="0.2">
      <c r="A13" s="56"/>
      <c r="B13" s="235"/>
      <c r="C13" s="236"/>
      <c r="D13" s="236"/>
      <c r="E13" s="236"/>
      <c r="F13" s="236"/>
      <c r="G13" s="237"/>
      <c r="H13" s="7"/>
    </row>
    <row r="14" spans="1:13" x14ac:dyDescent="0.2">
      <c r="A14" s="56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5"/>
      <c r="C54" s="236"/>
      <c r="D54" s="236"/>
      <c r="E54" s="236"/>
      <c r="F54" s="236"/>
      <c r="G54" s="237"/>
      <c r="H54" s="7"/>
    </row>
    <row r="55" spans="1:8" x14ac:dyDescent="0.2">
      <c r="A55" s="56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5"/>
      <c r="C81" s="236"/>
      <c r="D81" s="236"/>
      <c r="E81" s="236"/>
      <c r="F81" s="236"/>
      <c r="G81" s="237"/>
      <c r="H81" s="7"/>
    </row>
    <row r="82" spans="1:10" x14ac:dyDescent="0.2">
      <c r="A82" s="56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56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56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56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56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56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56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56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0">
        <v>2.7506900000000001</v>
      </c>
      <c r="F256" s="241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5"/>
      <c r="C338" s="236"/>
      <c r="D338" s="236"/>
      <c r="E338" s="236"/>
      <c r="F338" s="236"/>
      <c r="G338" s="237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56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56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5"/>
      <c r="C466" s="236"/>
      <c r="D466" s="236"/>
      <c r="E466" s="236"/>
      <c r="F466" s="236"/>
      <c r="G466" s="237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56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56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56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56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56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56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56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5"/>
      <c r="C12" s="236"/>
      <c r="D12" s="236"/>
      <c r="E12" s="236"/>
      <c r="F12" s="236"/>
      <c r="G12" s="237"/>
      <c r="H12" s="7"/>
    </row>
    <row r="13" spans="1:10" x14ac:dyDescent="0.2">
      <c r="A13" s="56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56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56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56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56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56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56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56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56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56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A32" sqref="A32:E32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1313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>
        <v>0.19620000000000001</v>
      </c>
      <c r="E29" s="146">
        <f>INDEX(Лист1!$A$1:$C$16,MATCH('ФОРМА КОММЕРЧЕСКОГО ПРЕДЛОЖЕНИЯ'!$E$24,Лист1!$A$1:$A$16,0),3)</f>
        <v>0.19620000000000001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>
        <v>0.05</v>
      </c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>
        <v>50375.4</v>
      </c>
      <c r="E31" s="200">
        <f>INDEX(Лист1!A1:C16,MATCH('ФОРМА КОММЕРЧЕСКОГО ПРЕДЛОЖЕНИЯ'!$E$24,Лист1!A1:A16,0),2)</f>
        <v>50375.4</v>
      </c>
      <c r="F31" s="277"/>
    </row>
    <row r="32" spans="1:6" ht="66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46338317.074627161</v>
      </c>
      <c r="F39" s="209">
        <f>'F-5 ВЭС'!H297</f>
        <v>51898915.123582423</v>
      </c>
      <c r="G39" s="209">
        <f>E39*D39</f>
        <v>2316915853.7313581</v>
      </c>
      <c r="H39" s="210">
        <f>G39*1.12</f>
        <v>2594945756.1791215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2316915853.7313581</v>
      </c>
      <c r="H40" s="215">
        <f>H39</f>
        <v>2594945756.1791215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2 594 945 756 (Два миллиарда пятьсот девяносто четыре миллиона девятьсот сорок пять тысяч семьсот пятьдесят шесть) сум 18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C99E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36030.120000000003</v>
      </c>
      <c r="C2" s="152"/>
    </row>
    <row r="3" spans="1:3" ht="15.75" x14ac:dyDescent="0.25">
      <c r="A3" s="150" t="s">
        <v>1303</v>
      </c>
      <c r="B3" s="151">
        <v>24796.83</v>
      </c>
      <c r="C3" s="153">
        <v>0.21049999999999999</v>
      </c>
    </row>
    <row r="4" spans="1:3" ht="15.75" x14ac:dyDescent="0.25">
      <c r="A4" s="150" t="s">
        <v>1304</v>
      </c>
      <c r="B4" s="151">
        <v>26129.16</v>
      </c>
      <c r="C4" s="153">
        <v>0.21060000000000001</v>
      </c>
    </row>
    <row r="5" spans="1:3" ht="15.75" x14ac:dyDescent="0.25">
      <c r="A5" s="150" t="s">
        <v>1305</v>
      </c>
      <c r="B5" s="151">
        <v>30251.23</v>
      </c>
      <c r="C5" s="153">
        <v>0.21060000000000001</v>
      </c>
    </row>
    <row r="6" spans="1:3" ht="15.75" x14ac:dyDescent="0.25">
      <c r="A6" s="150" t="s">
        <v>1306</v>
      </c>
      <c r="B6" s="151">
        <v>27468.02</v>
      </c>
      <c r="C6" s="153">
        <v>0.21060000000000001</v>
      </c>
    </row>
    <row r="7" spans="1:3" ht="15.75" x14ac:dyDescent="0.25">
      <c r="A7" s="150" t="s">
        <v>1307</v>
      </c>
      <c r="B7" s="151">
        <v>29956.2</v>
      </c>
      <c r="C7" s="153">
        <v>0.20949999999999999</v>
      </c>
    </row>
    <row r="8" spans="1:3" ht="15.75" x14ac:dyDescent="0.25">
      <c r="A8" s="150" t="s">
        <v>1308</v>
      </c>
      <c r="B8" s="151">
        <v>46581.1</v>
      </c>
      <c r="C8" s="153">
        <v>0.20150000000000001</v>
      </c>
    </row>
    <row r="9" spans="1:3" ht="15.75" x14ac:dyDescent="0.25">
      <c r="A9" s="150" t="s">
        <v>1309</v>
      </c>
      <c r="B9" s="151">
        <v>28119.22</v>
      </c>
      <c r="C9" s="153">
        <v>0.21060000000000001</v>
      </c>
    </row>
    <row r="10" spans="1:3" ht="15.75" x14ac:dyDescent="0.25">
      <c r="A10" s="150" t="s">
        <v>1310</v>
      </c>
      <c r="B10" s="151">
        <v>26424.33</v>
      </c>
      <c r="C10" s="153">
        <v>0.18110000000000001</v>
      </c>
    </row>
    <row r="11" spans="1:3" ht="15.75" x14ac:dyDescent="0.25">
      <c r="A11" s="150" t="s">
        <v>1311</v>
      </c>
      <c r="B11" s="151">
        <v>25268.400000000001</v>
      </c>
      <c r="C11" s="153">
        <v>0.1908</v>
      </c>
    </row>
    <row r="12" spans="1:3" ht="15.75" x14ac:dyDescent="0.25">
      <c r="A12" s="150" t="s">
        <v>1312</v>
      </c>
      <c r="B12" s="151">
        <v>22914.53</v>
      </c>
      <c r="C12" s="153">
        <v>0.21060000000000001</v>
      </c>
    </row>
    <row r="13" spans="1:3" ht="15.75" x14ac:dyDescent="0.25">
      <c r="A13" s="150" t="s">
        <v>1313</v>
      </c>
      <c r="B13" s="151">
        <v>50375.4</v>
      </c>
      <c r="C13" s="153">
        <v>0.19620000000000001</v>
      </c>
    </row>
    <row r="14" spans="1:3" ht="15.75" x14ac:dyDescent="0.25">
      <c r="A14" s="154" t="s">
        <v>1314</v>
      </c>
      <c r="B14" s="151">
        <v>23215</v>
      </c>
      <c r="C14" s="153">
        <v>0.1772</v>
      </c>
    </row>
    <row r="15" spans="1:3" ht="15.75" x14ac:dyDescent="0.25">
      <c r="A15" s="150" t="s">
        <v>1315</v>
      </c>
      <c r="B15" s="151">
        <v>30082.2</v>
      </c>
      <c r="C15" s="153">
        <v>0.19</v>
      </c>
    </row>
    <row r="16" spans="1:3" ht="15.75" x14ac:dyDescent="0.25">
      <c r="A16" s="150" t="s">
        <v>1316</v>
      </c>
      <c r="B16" s="151">
        <v>42072.72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2025-03-17T05:45:35Z</dcterms:modified>
</cp:coreProperties>
</file>